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\bienkowskiro\Documents\APM Przedmiary\Nowe przedmiary\"/>
    </mc:Choice>
  </mc:AlternateContent>
  <bookViews>
    <workbookView xWindow="0" yWindow="0" windowWidth="19440" windowHeight="6210"/>
  </bookViews>
  <sheets>
    <sheet name="Arkusz1" sheetId="1" r:id="rId1"/>
  </sheets>
  <definedNames>
    <definedName name="_xlnm.Print_Area" localSheetId="0">Arkusz1!$A$2:$I$45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7" i="1" l="1"/>
  <c r="G27" i="1" l="1"/>
  <c r="I27" i="1" s="1"/>
  <c r="G36" i="1"/>
  <c r="H36" i="1"/>
  <c r="G39" i="1"/>
  <c r="H39" i="1"/>
  <c r="I36" i="1" l="1"/>
  <c r="I39" i="1"/>
  <c r="H24" i="1"/>
  <c r="H25" i="1"/>
  <c r="G24" i="1"/>
  <c r="G25" i="1"/>
  <c r="I25" i="1" l="1"/>
  <c r="I24" i="1"/>
  <c r="H16" i="1"/>
  <c r="G16" i="1"/>
  <c r="H14" i="1"/>
  <c r="G14" i="1"/>
  <c r="H13" i="1"/>
  <c r="G13" i="1"/>
  <c r="I13" i="1" l="1"/>
  <c r="I14" i="1"/>
  <c r="I16" i="1"/>
  <c r="G34" i="1"/>
  <c r="H34" i="1"/>
  <c r="I34" i="1" l="1"/>
  <c r="G26" i="1"/>
  <c r="H26" i="1"/>
  <c r="G33" i="1"/>
  <c r="H33" i="1"/>
  <c r="G31" i="1"/>
  <c r="H31" i="1"/>
  <c r="G32" i="1"/>
  <c r="H32" i="1"/>
  <c r="G20" i="1"/>
  <c r="H20" i="1"/>
  <c r="G21" i="1"/>
  <c r="H21" i="1"/>
  <c r="H19" i="1"/>
  <c r="G19" i="1"/>
  <c r="I20" i="1" l="1"/>
  <c r="I19" i="1"/>
  <c r="I31" i="1"/>
  <c r="I33" i="1"/>
  <c r="I21" i="1"/>
  <c r="I26" i="1"/>
  <c r="I32" i="1"/>
  <c r="I40" i="1" l="1"/>
</calcChain>
</file>

<file path=xl/sharedStrings.xml><?xml version="1.0" encoding="utf-8"?>
<sst xmlns="http://schemas.openxmlformats.org/spreadsheetml/2006/main" count="111" uniqueCount="94">
  <si>
    <t>Kwota ofertowa</t>
  </si>
  <si>
    <t>Wyłącznik nadprądowy B16A 3P</t>
  </si>
  <si>
    <t>Wyłącznik różnicowo-prądowy 304 25A</t>
  </si>
  <si>
    <t>Prace zasadniczne wewnętrzne</t>
  </si>
  <si>
    <t>Prace elektryczne</t>
  </si>
  <si>
    <t>Przepust przez ścianę budynku z naprawą tynku i drobnymi pracami malarskimi</t>
  </si>
  <si>
    <t xml:space="preserve">Prace zasadnicze - zewnętrzne </t>
  </si>
  <si>
    <t>Dostawa Inwestorska</t>
  </si>
  <si>
    <t>Urządzenie APM + rozładunek + kotwienie do podłoża</t>
  </si>
  <si>
    <t>Urządzenia APM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</si>
  <si>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</si>
  <si>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</si>
  <si>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</si>
  <si>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</si>
  <si>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</si>
  <si>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</si>
  <si>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</si>
  <si>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</si>
  <si>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</si>
  <si>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</si>
  <si>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</si>
  <si>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2.1.3</t>
  </si>
  <si>
    <t>2.1.4</t>
  </si>
  <si>
    <t>2.2.1</t>
  </si>
  <si>
    <t>2.2.2</t>
  </si>
  <si>
    <t>2.2.3</t>
  </si>
  <si>
    <t>L.P</t>
  </si>
  <si>
    <t>2.2</t>
  </si>
  <si>
    <t>3.1</t>
  </si>
  <si>
    <t>3.2</t>
  </si>
  <si>
    <t>Nazwa</t>
  </si>
  <si>
    <t>Ilość</t>
  </si>
  <si>
    <t>Łącznie</t>
  </si>
  <si>
    <t>Materiał KPL (PLN)</t>
  </si>
  <si>
    <t>Uwaga:</t>
  </si>
  <si>
    <t>Wynagrodzenie za wykonane prace nie będzie wyższe niż wynagrodzenie "Łączne".</t>
  </si>
  <si>
    <t>Rozliczenie za wykonane prace nastąpi wg. obmiaru powykonawczego.</t>
  </si>
  <si>
    <t>Obmiar powykonawczy zostanie umieszczony przez Wykonawcę w dokumentacji powykonawczej.</t>
  </si>
  <si>
    <t>Robocizna KPL (PLN)</t>
  </si>
  <si>
    <t>Prace zasadnicze - od RG do przejścia przez ścianę pawilonu)</t>
  </si>
  <si>
    <t>Wywóz gruzu, utylizacja</t>
  </si>
  <si>
    <t>W pierwszej kolejność instalacje elektryczne zewnętrze w miarę możliwości należy prowadzić w gruncie nieutwardzonym</t>
  </si>
  <si>
    <t xml:space="preserve">Należy uzupełniać Dział 2, 3.1 ( poz 3.1.8 - 3.1.10 jeśli występuje) oraz 3.2 w przypadku występowania dodatkowego nietypowego zakresu </t>
  </si>
  <si>
    <t>Imię i Nazwisko</t>
  </si>
  <si>
    <t>Kontakt do Administratora obiektu</t>
  </si>
  <si>
    <t>Dodatkowe inforamacje</t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</si>
  <si>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</si>
  <si>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W przypadku braku miejsca w rozdzielni - rozbudowa rozdzielni</t>
  </si>
  <si>
    <t>Podłaczenie przewodu do wykonanej przez Właściciela podrozdzileni</t>
  </si>
  <si>
    <t>Utwardzenie terenu pod/przy APM (kostka brukowa)</t>
  </si>
  <si>
    <t>Podniesienie/przebuodwa istniejącej nawierzchni</t>
  </si>
  <si>
    <t>Niewalacja terenu (ziemia)</t>
  </si>
  <si>
    <t xml:space="preserve">w kostce brukowej </t>
  </si>
  <si>
    <t>w nawierzchni asfaltowej</t>
  </si>
  <si>
    <t>3.1.1.</t>
  </si>
  <si>
    <t>3.1.2.</t>
  </si>
  <si>
    <t>Ilość a x b</t>
  </si>
  <si>
    <t>3.4</t>
  </si>
  <si>
    <t>3.5</t>
  </si>
  <si>
    <t>3.6</t>
  </si>
  <si>
    <t xml:space="preserve">Nazwa obiektu: </t>
  </si>
  <si>
    <t xml:space="preserve">Szerokość APM: </t>
  </si>
  <si>
    <t xml:space="preserve">Adres: </t>
  </si>
  <si>
    <t>NIE</t>
  </si>
  <si>
    <t xml:space="preserve">TAK </t>
  </si>
  <si>
    <t>Czy właściciel wykonuje sam instalacje elektrczne</t>
  </si>
  <si>
    <t xml:space="preserve">Ograniczniki parkingowe </t>
  </si>
  <si>
    <t>Słupek ograniczający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</si>
  <si>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</si>
  <si>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t>2.1.1.</t>
  </si>
  <si>
    <t>Instalacje elektryczne  3x2,5mm² (przewód ziemny) - wewnątrz obiektu wraz z pracami towarzyszącymi</t>
  </si>
  <si>
    <t>3.3.</t>
  </si>
  <si>
    <t>3.7</t>
  </si>
  <si>
    <t>3.8</t>
  </si>
  <si>
    <t>3.9</t>
  </si>
  <si>
    <t>3.10</t>
  </si>
  <si>
    <t>Instalacje elektryczne  3x2,5mm² (przewód ziemny) - do APM w gruncie utwardzonym</t>
  </si>
  <si>
    <t>Instalacje elektryczne  3x2,5mm² (przewód ziemny) - do APM w gruncie nieutwardzonym (trawnik/ziemia/kruszywo)</t>
  </si>
  <si>
    <t>Instalacje elektryczne  3x2,5mm² (przewód ziemny) w osłonie prowadzony na zewnątrz (na elewacjach)</t>
  </si>
  <si>
    <t>4.1</t>
  </si>
  <si>
    <t>4.2</t>
  </si>
  <si>
    <t>2.1.5</t>
  </si>
  <si>
    <t>Podlicznik</t>
  </si>
  <si>
    <t>Telefon</t>
  </si>
  <si>
    <t>4.3</t>
  </si>
  <si>
    <t>4.4</t>
  </si>
  <si>
    <t>Pozostały dodatkowy zakres wg. opisu map lokalizacji (PKN)</t>
  </si>
  <si>
    <t>DODATKOWE UWAGI DLA WYKONAWCY</t>
  </si>
  <si>
    <t>Chorzów ul. Klonowa 20 / róg Lipowa</t>
  </si>
  <si>
    <t>41-506 Chorzów ul. Klonowa 20</t>
  </si>
  <si>
    <t>Maciej Latkowski</t>
  </si>
  <si>
    <t>2 x 5</t>
  </si>
  <si>
    <t>Gestor wykona podejście od drogi do granicy działki , tj do  kostkowania . Ponadto usunie wszystkie betonowe płyty i wyrówna teren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</si>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</sst>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zł&quot;_-;\-* #,##0.00\ &quot;zł&quot;_-;_-* &quot;-&quot;??\ &quot;zł&quot;_-;_-@_-"/>
  </numFmts>
  <fonts count="8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4"/>
      <color rgb="FFFF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73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0" xfId="0" applyBorder="1"/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44" fontId="0" fillId="0" borderId="1" xfId="1" applyFont="1" applyBorder="1" applyAlignment="1">
      <alignment wrapText="1"/>
    </xf>
    <xf numFmtId="0" fontId="0" fillId="4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44" fontId="0" fillId="0" borderId="1" xfId="1" applyFont="1" applyBorder="1"/>
    <xf numFmtId="44" fontId="1" fillId="0" borderId="1" xfId="1" applyFont="1" applyBorder="1"/>
    <xf numFmtId="44" fontId="0" fillId="2" borderId="5" xfId="0" applyNumberFormat="1" applyFill="1" applyBorder="1"/>
    <xf numFmtId="0" fontId="0" fillId="0" borderId="2" xfId="0" applyBorder="1" applyAlignment="1">
      <alignment horizontal="center" wrapText="1"/>
    </xf>
    <xf numFmtId="0" fontId="4" fillId="2" borderId="6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3" fillId="4" borderId="3" xfId="0" applyFont="1" applyFill="1" applyBorder="1" applyAlignment="1"/>
    <xf numFmtId="0" fontId="3" fillId="4" borderId="4" xfId="0" applyFont="1" applyFill="1" applyBorder="1" applyAlignment="1"/>
    <xf numFmtId="0" fontId="0" fillId="3" borderId="1" xfId="0" applyFill="1" applyBorder="1" applyAlignment="1"/>
    <xf numFmtId="0" fontId="0" fillId="4" borderId="1" xfId="0" applyFill="1" applyBorder="1" applyAlignment="1"/>
    <xf numFmtId="0" fontId="0" fillId="3" borderId="3" xfId="0" applyFill="1" applyBorder="1" applyAlignment="1"/>
    <xf numFmtId="0" fontId="0" fillId="3" borderId="4" xfId="0" applyFill="1" applyBorder="1" applyAlignment="1"/>
    <xf numFmtId="0" fontId="3" fillId="0" borderId="3" xfId="0" applyFont="1" applyBorder="1" applyAlignment="1"/>
    <xf numFmtId="0" fontId="0" fillId="0" borderId="3" xfId="0" applyFill="1" applyBorder="1" applyAlignment="1"/>
    <xf numFmtId="0" fontId="0" fillId="0" borderId="4" xfId="0" applyFill="1" applyBorder="1" applyAlignment="1"/>
    <xf numFmtId="0" fontId="0" fillId="0" borderId="1" xfId="0" applyFill="1" applyBorder="1" applyAlignment="1"/>
    <xf numFmtId="0" fontId="1" fillId="0" borderId="1" xfId="0" applyFont="1" applyFill="1" applyBorder="1" applyAlignment="1">
      <alignment horizontal="center"/>
    </xf>
    <xf numFmtId="0" fontId="0" fillId="0" borderId="4" xfId="0" applyBorder="1" applyAlignment="1">
      <alignment horizontal="center" wrapText="1"/>
    </xf>
    <xf numFmtId="0" fontId="0" fillId="4" borderId="4" xfId="0" applyFill="1" applyBorder="1" applyAlignment="1"/>
    <xf numFmtId="44" fontId="0" fillId="0" borderId="4" xfId="1" applyFont="1" applyBorder="1" applyAlignment="1">
      <alignment wrapText="1"/>
    </xf>
    <xf numFmtId="44" fontId="0" fillId="0" borderId="4" xfId="1" applyFont="1" applyBorder="1"/>
    <xf numFmtId="44" fontId="1" fillId="0" borderId="4" xfId="1" applyFont="1" applyBorder="1"/>
    <xf numFmtId="0" fontId="3" fillId="4" borderId="1" xfId="0" applyFont="1" applyFill="1" applyBorder="1" applyAlignment="1"/>
    <xf numFmtId="0" fontId="0" fillId="0" borderId="1" xfId="0" applyBorder="1" applyAlignment="1">
      <alignment horizontal="center"/>
    </xf>
    <xf numFmtId="0" fontId="0" fillId="0" borderId="7" xfId="0" applyBorder="1"/>
    <xf numFmtId="0" fontId="0" fillId="0" borderId="1" xfId="0" applyFill="1" applyBorder="1"/>
    <xf numFmtId="0" fontId="0" fillId="5" borderId="1" xfId="0" applyFill="1" applyBorder="1" applyAlignment="1">
      <alignment horizontal="center"/>
    </xf>
    <xf numFmtId="0" fontId="0" fillId="5" borderId="1" xfId="0" applyFill="1" applyBorder="1" applyAlignment="1">
      <alignment wrapText="1"/>
    </xf>
    <xf numFmtId="0" fontId="3" fillId="5" borderId="1" xfId="0" applyFont="1" applyFill="1" applyBorder="1" applyAlignment="1">
      <alignment horizontal="center"/>
    </xf>
    <xf numFmtId="0" fontId="1" fillId="5" borderId="1" xfId="0" applyFont="1" applyFill="1" applyBorder="1" applyAlignment="1">
      <alignment horizontal="center"/>
    </xf>
    <xf numFmtId="0" fontId="0" fillId="5" borderId="1" xfId="0" applyFill="1" applyBorder="1"/>
    <xf numFmtId="0" fontId="0" fillId="5" borderId="1" xfId="0" applyFill="1" applyBorder="1" applyAlignment="1">
      <alignment horizontal="center" wrapText="1"/>
    </xf>
    <xf numFmtId="0" fontId="6" fillId="0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5" borderId="1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0" fontId="3" fillId="0" borderId="1" xfId="0" applyFont="1" applyBorder="1"/>
    <xf numFmtId="0" fontId="1" fillId="0" borderId="1" xfId="0" applyFont="1" applyBorder="1"/>
    <xf numFmtId="0" fontId="7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5" borderId="1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5" borderId="13" xfId="0" applyFill="1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13" xfId="0" applyFill="1" applyBorder="1" applyAlignment="1">
      <alignment horizontal="left"/>
    </xf>
    <xf numFmtId="0" fontId="0" fillId="5" borderId="3" xfId="0" applyFill="1" applyBorder="1" applyAlignment="1">
      <alignment horizontal="left"/>
    </xf>
    <xf numFmtId="0" fontId="0" fillId="5" borderId="4" xfId="0" applyFill="1" applyBorder="1" applyAlignment="1">
      <alignment horizontal="left"/>
    </xf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g"/><Relationship Id="rId7" Type="http://schemas.openxmlformats.org/officeDocument/2006/relationships/image" Target="../media/image7.jpeg"/><Relationship Id="rId2" Type="http://schemas.openxmlformats.org/officeDocument/2006/relationships/image" Target="../media/image2.jp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543278</xdr:colOff>
      <xdr:row>6</xdr:row>
      <xdr:rowOff>162277</xdr:rowOff>
    </xdr:from>
    <xdr:to>
      <xdr:col>13</xdr:col>
      <xdr:colOff>218316</xdr:colOff>
      <xdr:row>13</xdr:row>
      <xdr:rowOff>149701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48334" y="2102555"/>
          <a:ext cx="2850038" cy="1603146"/>
        </a:xfrm>
        <a:prstGeom prst="rect">
          <a:avLst/>
        </a:prstGeom>
      </xdr:spPr>
    </xdr:pic>
    <xdr:clientData/>
  </xdr:twoCellAnchor>
  <xdr:twoCellAnchor editAs="oneCell">
    <xdr:from>
      <xdr:col>13</xdr:col>
      <xdr:colOff>528795</xdr:colOff>
      <xdr:row>6</xdr:row>
      <xdr:rowOff>134055</xdr:rowOff>
    </xdr:from>
    <xdr:to>
      <xdr:col>18</xdr:col>
      <xdr:colOff>210254</xdr:colOff>
      <xdr:row>15</xdr:row>
      <xdr:rowOff>62088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08851" y="2074333"/>
          <a:ext cx="2997570" cy="2249311"/>
        </a:xfrm>
        <a:prstGeom prst="rect">
          <a:avLst/>
        </a:prstGeom>
      </xdr:spPr>
    </xdr:pic>
    <xdr:clientData/>
  </xdr:twoCellAnchor>
  <xdr:twoCellAnchor editAs="oneCell">
    <xdr:from>
      <xdr:col>18</xdr:col>
      <xdr:colOff>632509</xdr:colOff>
      <xdr:row>6</xdr:row>
      <xdr:rowOff>127000</xdr:rowOff>
    </xdr:from>
    <xdr:to>
      <xdr:col>24</xdr:col>
      <xdr:colOff>111477</xdr:colOff>
      <xdr:row>16</xdr:row>
      <xdr:rowOff>47979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28676" y="2067278"/>
          <a:ext cx="3458301" cy="2595034"/>
        </a:xfrm>
        <a:prstGeom prst="rect">
          <a:avLst/>
        </a:prstGeom>
      </xdr:spPr>
    </xdr:pic>
    <xdr:clientData/>
  </xdr:twoCellAnchor>
  <xdr:twoCellAnchor editAs="oneCell">
    <xdr:from>
      <xdr:col>9</xdr:col>
      <xdr:colOff>323624</xdr:colOff>
      <xdr:row>14</xdr:row>
      <xdr:rowOff>28223</xdr:rowOff>
    </xdr:from>
    <xdr:to>
      <xdr:col>13</xdr:col>
      <xdr:colOff>222956</xdr:colOff>
      <xdr:row>21</xdr:row>
      <xdr:rowOff>42778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8680" y="3937001"/>
          <a:ext cx="3074332" cy="2307610"/>
        </a:xfrm>
        <a:prstGeom prst="rect">
          <a:avLst/>
        </a:prstGeom>
      </xdr:spPr>
    </xdr:pic>
    <xdr:clientData/>
  </xdr:twoCellAnchor>
  <xdr:twoCellAnchor editAs="oneCell">
    <xdr:from>
      <xdr:col>13</xdr:col>
      <xdr:colOff>630607</xdr:colOff>
      <xdr:row>15</xdr:row>
      <xdr:rowOff>289277</xdr:rowOff>
    </xdr:from>
    <xdr:to>
      <xdr:col>17</xdr:col>
      <xdr:colOff>35720</xdr:colOff>
      <xdr:row>24</xdr:row>
      <xdr:rowOff>208843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10663" y="4550833"/>
          <a:ext cx="2058001" cy="2741788"/>
        </a:xfrm>
        <a:prstGeom prst="rect">
          <a:avLst/>
        </a:prstGeom>
      </xdr:spPr>
    </xdr:pic>
    <xdr:clientData/>
  </xdr:twoCellAnchor>
  <xdr:twoCellAnchor editAs="oneCell">
    <xdr:from>
      <xdr:col>18</xdr:col>
      <xdr:colOff>33892</xdr:colOff>
      <xdr:row>16</xdr:row>
      <xdr:rowOff>296334</xdr:rowOff>
    </xdr:from>
    <xdr:to>
      <xdr:col>21</xdr:col>
      <xdr:colOff>554568</xdr:colOff>
      <xdr:row>23</xdr:row>
      <xdr:rowOff>63943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30059" y="4910667"/>
          <a:ext cx="2510342" cy="1884276"/>
        </a:xfrm>
        <a:prstGeom prst="rect">
          <a:avLst/>
        </a:prstGeom>
      </xdr:spPr>
    </xdr:pic>
    <xdr:clientData/>
  </xdr:twoCellAnchor>
  <xdr:twoCellAnchor editAs="oneCell">
    <xdr:from>
      <xdr:col>10</xdr:col>
      <xdr:colOff>991305</xdr:colOff>
      <xdr:row>24</xdr:row>
      <xdr:rowOff>349955</xdr:rowOff>
    </xdr:from>
    <xdr:to>
      <xdr:col>13</xdr:col>
      <xdr:colOff>141110</xdr:colOff>
      <xdr:row>31</xdr:row>
      <xdr:rowOff>95955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59583" y="7433733"/>
          <a:ext cx="1661583" cy="2215444"/>
        </a:xfrm>
        <a:prstGeom prst="rect">
          <a:avLst/>
        </a:prstGeom>
      </xdr:spPr>
    </xdr:pic>
    <xdr:clientData/>
  </xdr:twoCellAnchor>
  <xdr:twoCellAnchor editAs="oneCell">
    <xdr:from>
      <xdr:col>13</xdr:col>
      <xdr:colOff>540925</xdr:colOff>
      <xdr:row>25</xdr:row>
      <xdr:rowOff>14110</xdr:rowOff>
    </xdr:from>
    <xdr:to>
      <xdr:col>18</xdr:col>
      <xdr:colOff>124177</xdr:colOff>
      <xdr:row>31</xdr:row>
      <xdr:rowOff>71966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0981" y="7450666"/>
          <a:ext cx="2899363" cy="2174522"/>
        </a:xfrm>
        <a:prstGeom prst="rect">
          <a:avLst/>
        </a:prstGeom>
      </xdr:spPr>
    </xdr:pic>
    <xdr:clientData/>
  </xdr:twoCellAnchor>
  <xdr:twoCellAnchor editAs="oneCell">
    <xdr:from>
      <xdr:col>18</xdr:col>
      <xdr:colOff>656166</xdr:colOff>
      <xdr:row>24</xdr:row>
      <xdr:rowOff>351718</xdr:rowOff>
    </xdr:from>
    <xdr:to>
      <xdr:col>25</xdr:col>
      <xdr:colOff>367139</xdr:colOff>
      <xdr:row>34</xdr:row>
      <xdr:rowOff>91721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52333" y="7435496"/>
          <a:ext cx="4353528" cy="32677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V56"/>
  <sheetViews>
    <sheetView tabSelected="1" zoomScale="110" zoomScaleNormal="110" workbookViewId="0">
      <selection activeCell="D50" sqref="D50"/>
    </sheetView>
  </sheetViews>
  <sheetFormatPr defaultRowHeight="14.25" x14ac:dyDescent="0.2"/>
  <cols>
    <col min="2" max="2" width="71.625" customWidth="1"/>
    <col min="3" max="4" width="21.625" customWidth="1"/>
    <col min="5" max="5" width="16.625" hidden="1" customWidth="1"/>
    <col min="6" max="6" width="16.75" hidden="1" customWidth="1"/>
    <col min="7" max="7" width="16.625" hidden="1" customWidth="1"/>
    <col min="8" max="8" width="10.625" hidden="1" customWidth="1"/>
    <col min="9" max="9" width="24.25" hidden="1" customWidth="1"/>
    <col min="11" max="11" width="15.625" customWidth="1"/>
  </cols>
  <sheetData>
    <row r="2" spans="1:22" ht="27.95" customHeight="1" x14ac:dyDescent="0.2">
      <c r="B2" s="1" t="s">
        <v>60</v>
      </c>
      <c r="C2" s="62" t="s">
        <v>88</v>
      </c>
      <c r="D2" s="63"/>
      <c r="E2" s="5"/>
      <c r="F2" s="5"/>
      <c r="K2" s="51" t="s">
        <v>87</v>
      </c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</row>
    <row r="3" spans="1:22" ht="27.95" customHeight="1" x14ac:dyDescent="0.2">
      <c r="B3" s="1" t="s">
        <v>62</v>
      </c>
      <c r="C3" s="62" t="s">
        <v>89</v>
      </c>
      <c r="D3" s="63"/>
      <c r="E3" s="5"/>
      <c r="F3" s="5"/>
      <c r="K3" s="52"/>
      <c r="L3" s="52"/>
      <c r="M3" s="52"/>
      <c r="N3" s="52"/>
      <c r="O3" s="52"/>
      <c r="P3" s="52"/>
      <c r="Q3" s="52"/>
      <c r="R3" s="52"/>
      <c r="S3" s="52"/>
      <c r="T3" s="52"/>
      <c r="U3" s="52"/>
      <c r="V3" s="52"/>
    </row>
    <row r="4" spans="1:22" ht="27.95" customHeight="1" x14ac:dyDescent="0.2">
      <c r="B4" s="1" t="s">
        <v>61</v>
      </c>
      <c r="C4" s="64">
        <v>468</v>
      </c>
      <c r="D4" s="65"/>
      <c r="E4" s="5"/>
      <c r="F4" s="5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</row>
    <row r="5" spans="1:22" ht="27.95" customHeight="1" x14ac:dyDescent="0.2">
      <c r="B5" s="38" t="s">
        <v>44</v>
      </c>
      <c r="C5" s="1" t="s">
        <v>83</v>
      </c>
      <c r="D5" s="49">
        <v>606866330</v>
      </c>
      <c r="E5" s="5"/>
      <c r="F5" s="5"/>
      <c r="K5" s="52"/>
      <c r="L5" s="52"/>
      <c r="M5" s="52"/>
      <c r="N5" s="52"/>
      <c r="O5" s="52"/>
      <c r="P5" s="52"/>
      <c r="Q5" s="52"/>
      <c r="R5" s="52"/>
      <c r="S5" s="52"/>
      <c r="T5" s="52"/>
      <c r="U5" s="52"/>
      <c r="V5" s="52"/>
    </row>
    <row r="6" spans="1:22" ht="27.95" customHeight="1" x14ac:dyDescent="0.2">
      <c r="B6" s="38" t="s">
        <v>44</v>
      </c>
      <c r="C6" s="1" t="s">
        <v>43</v>
      </c>
      <c r="D6" s="49" t="s">
        <v>90</v>
      </c>
      <c r="E6" s="5"/>
      <c r="F6" s="5"/>
      <c r="K6" s="52"/>
      <c r="L6" s="52"/>
      <c r="M6" s="52"/>
      <c r="N6" s="52"/>
      <c r="O6" s="52"/>
      <c r="P6" s="52"/>
      <c r="Q6" s="52"/>
      <c r="R6" s="52"/>
      <c r="S6" s="52"/>
      <c r="T6" s="52"/>
      <c r="U6" s="52"/>
      <c r="V6" s="52"/>
    </row>
    <row r="7" spans="1:22" x14ac:dyDescent="0.2">
      <c r="G7" s="66" t="s">
        <v>0</v>
      </c>
      <c r="H7" s="66"/>
      <c r="I7" s="66"/>
    </row>
    <row r="8" spans="1:22" ht="30" customHeight="1" x14ac:dyDescent="0.2">
      <c r="A8" s="18" t="s">
        <v>26</v>
      </c>
      <c r="B8" s="18" t="s">
        <v>30</v>
      </c>
      <c r="C8" s="6" t="s">
        <v>10</v>
      </c>
      <c r="D8" s="18" t="s">
        <v>31</v>
      </c>
      <c r="E8" s="30" t="s">
        <v>15</v>
      </c>
      <c r="F8" s="6" t="s">
        <v>16</v>
      </c>
      <c r="G8" s="14" t="s">
        <v>38</v>
      </c>
      <c r="H8" s="14" t="s">
        <v>33</v>
      </c>
      <c r="I8" s="14" t="s">
        <v>17</v>
      </c>
    </row>
    <row r="9" spans="1:22" x14ac:dyDescent="0.2">
      <c r="A9" s="10">
        <v>1</v>
      </c>
      <c r="B9" s="21" t="s">
        <v>9</v>
      </c>
      <c r="C9" s="21"/>
      <c r="D9" s="21"/>
      <c r="E9" s="23"/>
      <c r="F9" s="23"/>
      <c r="G9" s="23"/>
      <c r="H9" s="23"/>
      <c r="I9" s="24"/>
    </row>
    <row r="10" spans="1:22" x14ac:dyDescent="0.2">
      <c r="A10" s="18" t="s">
        <v>18</v>
      </c>
      <c r="B10" s="4" t="s">
        <v>8</v>
      </c>
      <c r="C10" s="28" t="s">
        <v>7</v>
      </c>
      <c r="D10" s="28">
        <v>1</v>
      </c>
      <c r="E10" s="26"/>
      <c r="F10" s="26"/>
      <c r="G10" s="26"/>
      <c r="H10" s="26"/>
      <c r="I10" s="27"/>
    </row>
    <row r="11" spans="1:22" x14ac:dyDescent="0.2">
      <c r="A11" s="10">
        <v>2</v>
      </c>
      <c r="B11" s="21" t="s">
        <v>3</v>
      </c>
      <c r="C11" s="21"/>
      <c r="D11" s="21"/>
      <c r="E11" s="24"/>
      <c r="F11" s="21"/>
      <c r="G11" s="21"/>
      <c r="H11" s="21"/>
      <c r="I11" s="21"/>
    </row>
    <row r="12" spans="1:22" x14ac:dyDescent="0.2">
      <c r="A12" s="39" t="s">
        <v>19</v>
      </c>
      <c r="B12" s="70" t="s">
        <v>4</v>
      </c>
      <c r="C12" s="71"/>
      <c r="D12" s="72"/>
      <c r="E12" s="31"/>
      <c r="F12" s="22"/>
      <c r="G12" s="22"/>
      <c r="H12" s="22"/>
      <c r="I12" s="22"/>
    </row>
    <row r="13" spans="1:22" ht="27.95" customHeight="1" x14ac:dyDescent="0.2">
      <c r="A13" s="39" t="s">
        <v>69</v>
      </c>
      <c r="B13" s="43" t="s">
        <v>1</v>
      </c>
      <c r="C13" s="39" t="s">
        <v>12</v>
      </c>
      <c r="D13" s="47">
        <v>1</v>
      </c>
      <c r="E13" s="32"/>
      <c r="F13" s="8"/>
      <c r="G13" s="11">
        <f>D13*E13</f>
        <v>0</v>
      </c>
      <c r="H13" s="11">
        <f>D13*F13</f>
        <v>0</v>
      </c>
      <c r="I13" s="11">
        <f>G13+H13</f>
        <v>0</v>
      </c>
    </row>
    <row r="14" spans="1:22" ht="27.95" customHeight="1" x14ac:dyDescent="0.2">
      <c r="A14" s="39" t="s">
        <v>20</v>
      </c>
      <c r="B14" s="43" t="s">
        <v>2</v>
      </c>
      <c r="C14" s="39" t="s">
        <v>12</v>
      </c>
      <c r="D14" s="47">
        <v>1</v>
      </c>
      <c r="E14" s="32"/>
      <c r="F14" s="8"/>
      <c r="G14" s="11">
        <f>D14*E14</f>
        <v>0</v>
      </c>
      <c r="H14" s="11">
        <f>D14*F14</f>
        <v>0</v>
      </c>
      <c r="I14" s="11">
        <f>G14+H14</f>
        <v>0</v>
      </c>
    </row>
    <row r="15" spans="1:22" ht="27.95" customHeight="1" x14ac:dyDescent="0.2">
      <c r="A15" s="39" t="s">
        <v>21</v>
      </c>
      <c r="B15" s="43" t="s">
        <v>82</v>
      </c>
      <c r="C15" s="39" t="s">
        <v>12</v>
      </c>
      <c r="D15" s="47"/>
      <c r="E15" s="32"/>
      <c r="F15" s="8"/>
      <c r="G15" s="11"/>
      <c r="H15" s="11"/>
      <c r="I15" s="11"/>
    </row>
    <row r="16" spans="1:22" ht="27.95" customHeight="1" x14ac:dyDescent="0.2">
      <c r="A16" s="39" t="s">
        <v>22</v>
      </c>
      <c r="B16" s="43" t="s">
        <v>47</v>
      </c>
      <c r="C16" s="39" t="s">
        <v>11</v>
      </c>
      <c r="D16" s="42">
        <v>1</v>
      </c>
      <c r="E16" s="32"/>
      <c r="F16" s="8"/>
      <c r="G16" s="11">
        <f>D16*E16</f>
        <v>0</v>
      </c>
      <c r="H16" s="11">
        <f>D16*F16</f>
        <v>0</v>
      </c>
      <c r="I16" s="11">
        <f>G16+H16</f>
        <v>0</v>
      </c>
    </row>
    <row r="17" spans="1:11" ht="27.95" customHeight="1" x14ac:dyDescent="0.2">
      <c r="A17" s="39" t="s">
        <v>81</v>
      </c>
      <c r="B17" s="43" t="s">
        <v>48</v>
      </c>
      <c r="C17" s="39" t="s">
        <v>12</v>
      </c>
      <c r="D17" s="42">
        <v>1</v>
      </c>
      <c r="E17" s="32"/>
      <c r="F17" s="8"/>
      <c r="G17" s="11"/>
      <c r="H17" s="11"/>
      <c r="I17" s="11"/>
    </row>
    <row r="18" spans="1:11" x14ac:dyDescent="0.2">
      <c r="A18" s="39" t="s">
        <v>27</v>
      </c>
      <c r="B18" s="70" t="s">
        <v>39</v>
      </c>
      <c r="C18" s="71"/>
      <c r="D18" s="72"/>
      <c r="E18" s="31"/>
      <c r="F18" s="22"/>
      <c r="G18" s="22"/>
      <c r="H18" s="22"/>
      <c r="I18" s="22"/>
    </row>
    <row r="19" spans="1:11" ht="27.95" customHeight="1" x14ac:dyDescent="0.2">
      <c r="A19" s="39" t="s">
        <v>23</v>
      </c>
      <c r="B19" s="40" t="s">
        <v>70</v>
      </c>
      <c r="C19" s="44" t="s">
        <v>13</v>
      </c>
      <c r="D19" s="47">
        <v>8</v>
      </c>
      <c r="E19" s="32"/>
      <c r="F19" s="8"/>
      <c r="G19" s="11">
        <f>D19*E19</f>
        <v>0</v>
      </c>
      <c r="H19" s="11">
        <f>D19*F19</f>
        <v>0</v>
      </c>
      <c r="I19" s="11">
        <f>G19+H19</f>
        <v>0</v>
      </c>
    </row>
    <row r="20" spans="1:11" ht="27.95" customHeight="1" x14ac:dyDescent="0.2">
      <c r="A20" s="18" t="s">
        <v>24</v>
      </c>
      <c r="B20" s="1" t="s">
        <v>5</v>
      </c>
      <c r="C20" s="18" t="s">
        <v>12</v>
      </c>
      <c r="D20" s="29">
        <v>1</v>
      </c>
      <c r="E20" s="33"/>
      <c r="F20" s="11"/>
      <c r="G20" s="11">
        <f t="shared" ref="G20:G21" si="0">D20*E20</f>
        <v>0</v>
      </c>
      <c r="H20" s="11">
        <f t="shared" ref="H20:H21" si="1">D20*F20</f>
        <v>0</v>
      </c>
      <c r="I20" s="11">
        <f t="shared" ref="I20:I21" si="2">G20+H20</f>
        <v>0</v>
      </c>
    </row>
    <row r="21" spans="1:11" ht="27.95" customHeight="1" x14ac:dyDescent="0.2">
      <c r="A21" s="18" t="s">
        <v>25</v>
      </c>
      <c r="B21" s="2" t="s">
        <v>46</v>
      </c>
      <c r="C21" s="6" t="s">
        <v>11</v>
      </c>
      <c r="D21" s="48">
        <v>1</v>
      </c>
      <c r="E21" s="32"/>
      <c r="F21" s="8"/>
      <c r="G21" s="11">
        <f t="shared" si="0"/>
        <v>0</v>
      </c>
      <c r="H21" s="11">
        <f t="shared" si="1"/>
        <v>0</v>
      </c>
      <c r="I21" s="11">
        <f t="shared" si="2"/>
        <v>0</v>
      </c>
    </row>
    <row r="22" spans="1:11" x14ac:dyDescent="0.2">
      <c r="A22" s="10">
        <v>3</v>
      </c>
      <c r="B22" s="21" t="s">
        <v>6</v>
      </c>
      <c r="C22" s="21"/>
      <c r="D22" s="21"/>
      <c r="E22" s="24"/>
      <c r="F22" s="21"/>
      <c r="G22" s="21"/>
      <c r="H22" s="21"/>
      <c r="I22" s="21"/>
    </row>
    <row r="23" spans="1:11" ht="27.95" customHeight="1" x14ac:dyDescent="0.2">
      <c r="A23" s="39" t="s">
        <v>28</v>
      </c>
      <c r="B23" s="67" t="s">
        <v>76</v>
      </c>
      <c r="C23" s="68"/>
      <c r="D23" s="69"/>
      <c r="E23" s="25"/>
      <c r="F23" s="25"/>
      <c r="G23" s="25"/>
      <c r="H23" s="25"/>
      <c r="I23" s="25"/>
    </row>
    <row r="24" spans="1:11" ht="27.95" customHeight="1" x14ac:dyDescent="0.2">
      <c r="A24" s="17" t="s">
        <v>54</v>
      </c>
      <c r="B24" s="6" t="s">
        <v>52</v>
      </c>
      <c r="C24" s="16" t="s">
        <v>13</v>
      </c>
      <c r="D24" s="29"/>
      <c r="E24" s="34"/>
      <c r="F24" s="12"/>
      <c r="G24" s="11">
        <f t="shared" ref="G24:G32" si="3">D24*E24</f>
        <v>0</v>
      </c>
      <c r="H24" s="11">
        <f t="shared" ref="H24:H32" si="4">D24*F24</f>
        <v>0</v>
      </c>
      <c r="I24" s="11">
        <f t="shared" ref="I24:I32" si="5">G24+H24</f>
        <v>0</v>
      </c>
    </row>
    <row r="25" spans="1:11" ht="27.95" customHeight="1" x14ac:dyDescent="0.2">
      <c r="A25" s="17" t="s">
        <v>55</v>
      </c>
      <c r="B25" s="6" t="s">
        <v>53</v>
      </c>
      <c r="C25" s="16" t="s">
        <v>13</v>
      </c>
      <c r="D25" s="29"/>
      <c r="E25" s="34"/>
      <c r="F25" s="12"/>
      <c r="G25" s="11">
        <f t="shared" si="3"/>
        <v>0</v>
      </c>
      <c r="H25" s="11">
        <f t="shared" si="4"/>
        <v>0</v>
      </c>
      <c r="I25" s="11">
        <f t="shared" si="5"/>
        <v>0</v>
      </c>
    </row>
    <row r="26" spans="1:11" ht="27.95" customHeight="1" x14ac:dyDescent="0.2">
      <c r="A26" s="18" t="s">
        <v>29</v>
      </c>
      <c r="B26" s="2" t="s">
        <v>77</v>
      </c>
      <c r="C26" s="16" t="s">
        <v>13</v>
      </c>
      <c r="D26" s="29">
        <v>25</v>
      </c>
      <c r="E26" s="34"/>
      <c r="F26" s="12"/>
      <c r="G26" s="11">
        <f t="shared" si="3"/>
        <v>0</v>
      </c>
      <c r="H26" s="11">
        <f t="shared" si="4"/>
        <v>0</v>
      </c>
      <c r="I26" s="11">
        <f t="shared" si="5"/>
        <v>0</v>
      </c>
    </row>
    <row r="27" spans="1:11" ht="27.95" customHeight="1" x14ac:dyDescent="0.25">
      <c r="A27" s="18" t="s">
        <v>71</v>
      </c>
      <c r="B27" s="2" t="s">
        <v>49</v>
      </c>
      <c r="C27" s="16" t="s">
        <v>14</v>
      </c>
      <c r="D27" s="45">
        <v>10</v>
      </c>
      <c r="E27" s="34"/>
      <c r="F27" s="12"/>
      <c r="G27" s="11">
        <f t="shared" si="3"/>
        <v>0</v>
      </c>
      <c r="H27" s="11">
        <f t="shared" si="4"/>
        <v>0</v>
      </c>
      <c r="I27" s="11">
        <f t="shared" si="5"/>
        <v>0</v>
      </c>
      <c r="J27" s="1" t="s">
        <v>91</v>
      </c>
      <c r="K27" t="s">
        <v>56</v>
      </c>
    </row>
    <row r="28" spans="1:11" ht="27.95" customHeight="1" x14ac:dyDescent="0.2">
      <c r="A28" s="36" t="s">
        <v>57</v>
      </c>
      <c r="B28" s="2" t="s">
        <v>50</v>
      </c>
      <c r="C28" s="16" t="s">
        <v>14</v>
      </c>
      <c r="D28" s="29"/>
      <c r="E28" s="34"/>
      <c r="F28" s="12"/>
      <c r="G28" s="11"/>
      <c r="H28" s="11"/>
      <c r="I28" s="11"/>
      <c r="J28" s="1"/>
      <c r="K28" t="s">
        <v>56</v>
      </c>
    </row>
    <row r="29" spans="1:11" ht="27.95" customHeight="1" x14ac:dyDescent="0.2">
      <c r="A29" s="36" t="s">
        <v>58</v>
      </c>
      <c r="B29" s="2" t="s">
        <v>51</v>
      </c>
      <c r="C29" s="16" t="s">
        <v>14</v>
      </c>
      <c r="D29" s="29"/>
      <c r="E29" s="34"/>
      <c r="F29" s="12"/>
      <c r="G29" s="11"/>
      <c r="H29" s="11"/>
      <c r="I29" s="11"/>
    </row>
    <row r="30" spans="1:11" ht="27.95" customHeight="1" x14ac:dyDescent="0.2">
      <c r="A30" s="39" t="s">
        <v>59</v>
      </c>
      <c r="B30" s="40" t="s">
        <v>78</v>
      </c>
      <c r="C30" s="41" t="s">
        <v>13</v>
      </c>
      <c r="D30" s="42"/>
      <c r="E30" s="34"/>
      <c r="F30" s="12"/>
      <c r="G30" s="11"/>
      <c r="H30" s="11"/>
      <c r="I30" s="11"/>
    </row>
    <row r="31" spans="1:11" ht="27.95" customHeight="1" x14ac:dyDescent="0.2">
      <c r="A31" s="18" t="s">
        <v>72</v>
      </c>
      <c r="B31" s="1" t="s">
        <v>40</v>
      </c>
      <c r="C31" s="16" t="s">
        <v>11</v>
      </c>
      <c r="D31" s="29"/>
      <c r="E31" s="34"/>
      <c r="F31" s="12"/>
      <c r="G31" s="11">
        <f t="shared" si="3"/>
        <v>0</v>
      </c>
      <c r="H31" s="11">
        <f t="shared" si="4"/>
        <v>0</v>
      </c>
      <c r="I31" s="11">
        <f t="shared" si="5"/>
        <v>0</v>
      </c>
    </row>
    <row r="32" spans="1:11" ht="27.95" customHeight="1" x14ac:dyDescent="0.2">
      <c r="A32" s="18" t="s">
        <v>73</v>
      </c>
      <c r="B32" s="2" t="s">
        <v>68</v>
      </c>
      <c r="C32" s="16" t="s">
        <v>11</v>
      </c>
      <c r="D32" s="29">
        <v>1</v>
      </c>
      <c r="E32" s="34"/>
      <c r="F32" s="12"/>
      <c r="G32" s="11">
        <f t="shared" si="3"/>
        <v>0</v>
      </c>
      <c r="H32" s="11">
        <f t="shared" si="4"/>
        <v>0</v>
      </c>
      <c r="I32" s="11">
        <f t="shared" si="5"/>
        <v>0</v>
      </c>
    </row>
    <row r="33" spans="1:9" ht="27.95" customHeight="1" x14ac:dyDescent="0.2">
      <c r="A33" s="18" t="s">
        <v>74</v>
      </c>
      <c r="B33" s="3" t="s">
        <v>66</v>
      </c>
      <c r="C33" s="16" t="s">
        <v>12</v>
      </c>
      <c r="D33" s="29">
        <v>2</v>
      </c>
      <c r="E33" s="34"/>
      <c r="F33" s="12"/>
      <c r="G33" s="11">
        <f>D33*E33</f>
        <v>0</v>
      </c>
      <c r="H33" s="11">
        <f>D33*F33</f>
        <v>0</v>
      </c>
      <c r="I33" s="11">
        <f>G33+H33</f>
        <v>0</v>
      </c>
    </row>
    <row r="34" spans="1:9" ht="27.95" customHeight="1" x14ac:dyDescent="0.2">
      <c r="A34" s="18" t="s">
        <v>75</v>
      </c>
      <c r="B34" s="3" t="s">
        <v>67</v>
      </c>
      <c r="C34" s="16" t="s">
        <v>12</v>
      </c>
      <c r="D34" s="29"/>
      <c r="E34" s="34"/>
      <c r="F34" s="12"/>
      <c r="G34" s="11">
        <f t="shared" ref="G34" si="6">D34*E34</f>
        <v>0</v>
      </c>
      <c r="H34" s="11">
        <f t="shared" ref="H34" si="7">D34*F34</f>
        <v>0</v>
      </c>
      <c r="I34" s="11">
        <f t="shared" ref="I34" si="8">G34+H34</f>
        <v>0</v>
      </c>
    </row>
    <row r="35" spans="1:9" x14ac:dyDescent="0.2">
      <c r="A35" s="9">
        <v>4</v>
      </c>
      <c r="B35" s="35" t="s">
        <v>86</v>
      </c>
      <c r="C35" s="35"/>
      <c r="D35" s="35"/>
      <c r="E35" s="19"/>
      <c r="F35" s="19"/>
      <c r="G35" s="19"/>
      <c r="H35" s="19"/>
      <c r="I35" s="20"/>
    </row>
    <row r="36" spans="1:9" ht="27.95" customHeight="1" x14ac:dyDescent="0.2">
      <c r="A36" s="18" t="s">
        <v>79</v>
      </c>
      <c r="B36" s="2"/>
      <c r="C36" s="7"/>
      <c r="D36" s="29"/>
      <c r="E36" s="34"/>
      <c r="F36" s="12"/>
      <c r="G36" s="11">
        <f t="shared" ref="G36" si="9">D36*E36</f>
        <v>0</v>
      </c>
      <c r="H36" s="11">
        <f t="shared" ref="H36" si="10">D36*F36</f>
        <v>0</v>
      </c>
      <c r="I36" s="11">
        <f t="shared" ref="I36" si="11">G36+H36</f>
        <v>0</v>
      </c>
    </row>
    <row r="37" spans="1:9" ht="27.95" customHeight="1" x14ac:dyDescent="0.2">
      <c r="A37" s="46" t="s">
        <v>80</v>
      </c>
      <c r="B37" s="2"/>
      <c r="C37" s="7"/>
      <c r="D37" s="29"/>
      <c r="E37" s="34"/>
      <c r="F37" s="12"/>
      <c r="G37" s="11"/>
      <c r="H37" s="11"/>
      <c r="I37" s="11"/>
    </row>
    <row r="38" spans="1:9" ht="27.95" customHeight="1" x14ac:dyDescent="0.2">
      <c r="A38" s="46" t="s">
        <v>84</v>
      </c>
      <c r="B38" s="2"/>
      <c r="C38" s="7"/>
      <c r="D38" s="29"/>
      <c r="E38" s="34"/>
      <c r="F38" s="12"/>
      <c r="G38" s="11"/>
      <c r="H38" s="11"/>
      <c r="I38" s="11"/>
    </row>
    <row r="39" spans="1:9" ht="27.95" customHeight="1" thickBot="1" x14ac:dyDescent="0.25">
      <c r="A39" s="18" t="s">
        <v>85</v>
      </c>
      <c r="B39" s="2"/>
      <c r="C39" s="7"/>
      <c r="D39" s="29"/>
      <c r="E39" s="34"/>
      <c r="F39" s="12"/>
      <c r="G39" s="11">
        <f t="shared" ref="G39" si="12">D39*E39</f>
        <v>0</v>
      </c>
      <c r="H39" s="11">
        <f t="shared" ref="H39" si="13">D39*F39</f>
        <v>0</v>
      </c>
      <c r="I39" s="11">
        <f t="shared" ref="I39" si="14">G39+H39</f>
        <v>0</v>
      </c>
    </row>
    <row r="40" spans="1:9" ht="3" customHeight="1" thickBot="1" x14ac:dyDescent="0.3">
      <c r="H40" s="15" t="s">
        <v>32</v>
      </c>
      <c r="I40" s="13" t="e">
        <f>#REF!+#REF!+#REF!</f>
        <v>#REF!</v>
      </c>
    </row>
    <row r="41" spans="1:9" hidden="1" x14ac:dyDescent="0.2">
      <c r="B41" t="s">
        <v>34</v>
      </c>
    </row>
    <row r="42" spans="1:9" hidden="1" x14ac:dyDescent="0.2">
      <c r="B42" t="s">
        <v>42</v>
      </c>
    </row>
    <row r="43" spans="1:9" hidden="1" x14ac:dyDescent="0.2">
      <c r="B43" t="s">
        <v>35</v>
      </c>
    </row>
    <row r="44" spans="1:9" hidden="1" x14ac:dyDescent="0.2">
      <c r="B44" t="s">
        <v>36</v>
      </c>
    </row>
    <row r="45" spans="1:9" x14ac:dyDescent="0.2">
      <c r="B45" t="s">
        <v>37</v>
      </c>
    </row>
    <row r="46" spans="1:9" x14ac:dyDescent="0.2">
      <c r="B46" t="s">
        <v>41</v>
      </c>
    </row>
    <row r="49" spans="2:4" x14ac:dyDescent="0.2">
      <c r="B49" s="37" t="s">
        <v>45</v>
      </c>
      <c r="C49" s="1" t="s">
        <v>64</v>
      </c>
      <c r="D49" s="1" t="s">
        <v>63</v>
      </c>
    </row>
    <row r="50" spans="2:4" x14ac:dyDescent="0.2">
      <c r="B50" s="1" t="s">
        <v>65</v>
      </c>
      <c r="C50" s="50"/>
      <c r="D50" s="50" t="s">
        <v>93</v>
      </c>
    </row>
    <row r="51" spans="2:4" x14ac:dyDescent="0.2">
      <c r="B51" s="1"/>
      <c r="C51" s="1"/>
      <c r="D51" s="1"/>
    </row>
    <row r="52" spans="2:4" x14ac:dyDescent="0.2">
      <c r="B52" s="53" t="s">
        <v>92</v>
      </c>
      <c r="C52" s="54"/>
      <c r="D52" s="55"/>
    </row>
    <row r="53" spans="2:4" x14ac:dyDescent="0.2">
      <c r="B53" s="56"/>
      <c r="C53" s="57"/>
      <c r="D53" s="58"/>
    </row>
    <row r="54" spans="2:4" ht="14.25" customHeight="1" x14ac:dyDescent="0.2">
      <c r="B54" s="56"/>
      <c r="C54" s="57"/>
      <c r="D54" s="58"/>
    </row>
    <row r="55" spans="2:4" ht="14.25" customHeight="1" x14ac:dyDescent="0.2">
      <c r="B55" s="56"/>
      <c r="C55" s="57"/>
      <c r="D55" s="58"/>
    </row>
    <row r="56" spans="2:4" ht="14.25" customHeight="1" x14ac:dyDescent="0.2">
      <c r="B56" s="59"/>
      <c r="C56" s="60"/>
      <c r="D56" s="61"/>
    </row>
  </sheetData>
  <mergeCells count="10">
    <mergeCell ref="K2:V2"/>
    <mergeCell ref="K3:V6"/>
    <mergeCell ref="B52:D56"/>
    <mergeCell ref="C2:D2"/>
    <mergeCell ref="C3:D3"/>
    <mergeCell ref="C4:D4"/>
    <mergeCell ref="G7:I7"/>
    <mergeCell ref="B23:D23"/>
    <mergeCell ref="B18:D18"/>
    <mergeCell ref="B12:D12"/>
  </mergeCells>
  <pageMargins left="0.7" right="0.7" top="0.75" bottom="0.75" header="0.3" footer="0.3"/>
  <pageSetup paperSize="9" scale="5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Robert Bieńkowski</cp:lastModifiedBy>
  <cp:lastPrinted>2021-09-21T07:56:59Z</cp:lastPrinted>
  <dcterms:created xsi:type="dcterms:W3CDTF">2021-01-19T07:33:49Z</dcterms:created>
  <dcterms:modified xsi:type="dcterms:W3CDTF">2022-09-06T11:45:46Z</dcterms:modified>
</cp:coreProperties>
</file>